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filterPrivacy="1"/>
  <xr:revisionPtr revIDLastSave="0" documentId="13_ncr:1_{577B1715-FF07-4AD6-90B2-3FD68EE5892E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3" i="1" l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Q22" i="1"/>
  <c r="Q21" i="1"/>
  <c r="Q20" i="1"/>
  <c r="Q19" i="1"/>
  <c r="Q18" i="1"/>
  <c r="Q17" i="1"/>
  <c r="Q16" i="1"/>
  <c r="Q14" i="1"/>
  <c r="Q13" i="1"/>
  <c r="Q12" i="1"/>
  <c r="Q11" i="1"/>
  <c r="Q10" i="1"/>
  <c r="Q9" i="1"/>
  <c r="Q8" i="1"/>
  <c r="P22" i="1"/>
  <c r="P21" i="1"/>
  <c r="P20" i="1"/>
  <c r="P19" i="1"/>
  <c r="P18" i="1"/>
  <c r="P17" i="1"/>
  <c r="P16" i="1"/>
  <c r="P15" i="1"/>
  <c r="Q15" i="1" s="1"/>
  <c r="P14" i="1"/>
  <c r="P13" i="1"/>
  <c r="P12" i="1"/>
  <c r="P11" i="1"/>
  <c r="P10" i="1"/>
  <c r="P9" i="1"/>
  <c r="P8" i="1"/>
  <c r="N23" i="1"/>
  <c r="M23" i="1"/>
  <c r="L23" i="1"/>
  <c r="M20" i="1"/>
  <c r="M19" i="1"/>
  <c r="M17" i="1"/>
  <c r="M15" i="1"/>
  <c r="M11" i="1"/>
  <c r="Q23" i="1" l="1"/>
  <c r="P23" i="1"/>
</calcChain>
</file>

<file path=xl/sharedStrings.xml><?xml version="1.0" encoding="utf-8"?>
<sst xmlns="http://schemas.openxmlformats.org/spreadsheetml/2006/main" count="95" uniqueCount="62">
  <si>
    <t>Постачальник</t>
  </si>
  <si>
    <t>КПКВ</t>
  </si>
  <si>
    <t>Торгівельна  назва</t>
  </si>
  <si>
    <t>Наказ МОЗ</t>
  </si>
  <si>
    <t>Серія</t>
  </si>
  <si>
    <t>Ціна</t>
  </si>
  <si>
    <t>Сума</t>
  </si>
  <si>
    <t>ДП "Укрмедпостач"</t>
  </si>
  <si>
    <t>капс</t>
  </si>
  <si>
    <t xml:space="preserve">таб </t>
  </si>
  <si>
    <t>ДП "Укрвакцина"</t>
  </si>
  <si>
    <t>РАЗОМ:</t>
  </si>
  <si>
    <t>Строк придатності</t>
  </si>
  <si>
    <t xml:space="preserve">Од. </t>
  </si>
  <si>
    <t xml:space="preserve">Залишок </t>
  </si>
  <si>
    <t xml:space="preserve">Отримано </t>
  </si>
  <si>
    <t xml:space="preserve">  використано  </t>
  </si>
  <si>
    <t xml:space="preserve">Залишок  </t>
  </si>
  <si>
    <t>К-во</t>
  </si>
  <si>
    <t>Дод№8 до наказу МОЗ України 22/03/13№232 (редакція наказу МОЗ України 31/03/15 №194)</t>
  </si>
  <si>
    <t>ДП "Урмедпостач</t>
  </si>
  <si>
    <t>ДП "укрмедпостач"</t>
  </si>
  <si>
    <t>Ізоніазід 0,1 №100 Макл. Фарм Лім. Інд</t>
  </si>
  <si>
    <t>1272 від 06/10/19</t>
  </si>
  <si>
    <t>EIV 615A</t>
  </si>
  <si>
    <t>Протомід 250мг Маклеодс Індія</t>
  </si>
  <si>
    <t>Піразинамід500мг "Борщагівський"</t>
  </si>
  <si>
    <t>2053 09/10/19</t>
  </si>
  <si>
    <t>Макокс150мг Фармасьютикал Індія</t>
  </si>
  <si>
    <t xml:space="preserve">Генеральний директор КНП "Новоайдарська багатопрофільна лікарня"                                                                  Д.А. Гречишкін </t>
  </si>
  <si>
    <t>40/4785/20</t>
  </si>
  <si>
    <t xml:space="preserve"> ERE3913А</t>
  </si>
  <si>
    <t>Сиртуро (бедаквелин)</t>
  </si>
  <si>
    <t>Клофазамін</t>
  </si>
  <si>
    <t xml:space="preserve"> </t>
  </si>
  <si>
    <t xml:space="preserve">Головний бухгалтер                                                                                                                                             С.В. Калашнікова                                </t>
  </si>
  <si>
    <t xml:space="preserve">         Д.А.  Гречишкін               </t>
  </si>
  <si>
    <t>ЕРС1902В</t>
  </si>
  <si>
    <t>2497 03/11/20</t>
  </si>
  <si>
    <t>ТМС20015</t>
  </si>
  <si>
    <t>Дельтиба Німеччина</t>
  </si>
  <si>
    <t>Теризидон 250 Технолог Україна</t>
  </si>
  <si>
    <t>Лінезід 600. Бафна Індія</t>
  </si>
  <si>
    <t>664 від 25,03,19</t>
  </si>
  <si>
    <t>2507 від 04/11/20</t>
  </si>
  <si>
    <t>фл</t>
  </si>
  <si>
    <t>етамбутол 400мг №50 "Борщагівський" Україна</t>
  </si>
  <si>
    <t>1823 від 07/08/20</t>
  </si>
  <si>
    <t>Амікацид Україна</t>
  </si>
  <si>
    <t>56 від 11/01/18</t>
  </si>
  <si>
    <t>EIV 724A</t>
  </si>
  <si>
    <t xml:space="preserve">АКТ списання виробничіх запасів, матеріалів, медикаментів та інших запасів отриманих шляхом централізованого постачання на 01/05/2021р. КНП "Новоайдарська багатопрофільна лікарня" </t>
  </si>
  <si>
    <t>123 від 04/06/2019</t>
  </si>
  <si>
    <t>3050 від 29/12/20</t>
  </si>
  <si>
    <t>ТМС20031</t>
  </si>
  <si>
    <t>JY8106</t>
  </si>
  <si>
    <t>688 від 20/03/24</t>
  </si>
  <si>
    <t>2077 від 10/09/20</t>
  </si>
  <si>
    <t>1380 від 12/06/20</t>
  </si>
  <si>
    <t>Моксифлоксацин САНДОС Румунія</t>
  </si>
  <si>
    <t>2465 від 30/10/20</t>
  </si>
  <si>
    <t>KU3689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</si>
</sst>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5"/>
      <color indexed="8"/>
      <name val="Times New Roman"/>
      <family val="1"/>
      <charset val="204"/>
    </font>
    <font>
      <sz val="5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81">
    <xf numFmtId="0" fontId="0" fillId="0" borderId="0" xfId="0"/>
    <xf numFmtId="0" fontId="2" fillId="0" borderId="0" xfId="0" applyFont="1"/>
    <xf numFmtId="0" fontId="4" fillId="0" borderId="0" xfId="0" applyFont="1"/>
    <xf numFmtId="0" fontId="8" fillId="0" borderId="0" xfId="0" applyFont="1"/>
    <xf numFmtId="0" fontId="3" fillId="0" borderId="0" xfId="0" applyFont="1"/>
    <xf numFmtId="2" fontId="4" fillId="0" borderId="0" xfId="0" applyNumberFormat="1" applyFont="1"/>
    <xf numFmtId="0" fontId="7" fillId="0" borderId="0" xfId="1" applyFont="1"/>
    <xf numFmtId="0" fontId="11" fillId="0" borderId="0" xfId="0" applyFont="1"/>
    <xf numFmtId="0" fontId="12" fillId="0" borderId="3" xfId="1" applyFont="1" applyBorder="1" applyAlignment="1">
      <alignment wrapText="1"/>
    </xf>
    <xf numFmtId="0" fontId="14" fillId="0" borderId="3" xfId="0" applyFont="1" applyBorder="1" applyAlignment="1">
      <alignment horizontal="left"/>
    </xf>
    <xf numFmtId="0" fontId="3" fillId="0" borderId="8" xfId="0" applyFont="1" applyBorder="1"/>
    <xf numFmtId="0" fontId="0" fillId="0" borderId="0" xfId="0" applyAlignment="1">
      <alignment horizontal="left"/>
    </xf>
    <xf numFmtId="0" fontId="16" fillId="0" borderId="2" xfId="0" applyFont="1" applyBorder="1" applyAlignment="1">
      <alignment horizontal="left"/>
    </xf>
    <xf numFmtId="0" fontId="14" fillId="0" borderId="2" xfId="0" applyFont="1" applyBorder="1" applyAlignment="1">
      <alignment horizontal="left"/>
    </xf>
    <xf numFmtId="0" fontId="16" fillId="0" borderId="3" xfId="0" applyFont="1" applyBorder="1" applyAlignment="1">
      <alignment horizontal="left" wrapText="1"/>
    </xf>
    <xf numFmtId="0" fontId="15" fillId="0" borderId="8" xfId="0" applyFont="1" applyBorder="1"/>
    <xf numFmtId="0" fontId="17" fillId="0" borderId="0" xfId="0" applyFont="1"/>
    <xf numFmtId="0" fontId="17" fillId="0" borderId="0" xfId="0" applyFont="1" applyAlignment="1">
      <alignment vertical="top"/>
    </xf>
    <xf numFmtId="0" fontId="16" fillId="0" borderId="2" xfId="0" applyFont="1" applyBorder="1" applyAlignment="1">
      <alignment horizontal="left" wrapText="1"/>
    </xf>
    <xf numFmtId="0" fontId="4" fillId="0" borderId="8" xfId="0" applyFont="1" applyBorder="1"/>
    <xf numFmtId="0" fontId="18" fillId="0" borderId="0" xfId="0" applyFont="1"/>
    <xf numFmtId="0" fontId="19" fillId="0" borderId="0" xfId="0" applyFont="1"/>
    <xf numFmtId="0" fontId="12" fillId="0" borderId="2" xfId="1" applyFont="1" applyBorder="1" applyAlignment="1">
      <alignment horizontal="left" wrapText="1"/>
    </xf>
    <xf numFmtId="0" fontId="12" fillId="0" borderId="3" xfId="1" applyFont="1" applyBorder="1" applyAlignment="1">
      <alignment horizontal="left" wrapText="1"/>
    </xf>
    <xf numFmtId="2" fontId="21" fillId="0" borderId="3" xfId="1" applyNumberFormat="1" applyFont="1" applyBorder="1" applyAlignment="1">
      <alignment horizontal="right" shrinkToFit="1"/>
    </xf>
    <xf numFmtId="0" fontId="22" fillId="0" borderId="0" xfId="0" applyFont="1"/>
    <xf numFmtId="0" fontId="23" fillId="0" borderId="0" xfId="0" applyFont="1"/>
    <xf numFmtId="0" fontId="24" fillId="0" borderId="2" xfId="1" applyFont="1" applyBorder="1" applyAlignment="1">
      <alignment horizontal="left" wrapText="1"/>
    </xf>
    <xf numFmtId="0" fontId="24" fillId="0" borderId="3" xfId="1" applyFont="1" applyBorder="1" applyAlignment="1">
      <alignment horizontal="left" wrapText="1"/>
    </xf>
    <xf numFmtId="0" fontId="6" fillId="0" borderId="3" xfId="1" applyFont="1" applyBorder="1" applyAlignment="1">
      <alignment horizontal="left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right" vertical="top"/>
    </xf>
    <xf numFmtId="0" fontId="26" fillId="0" borderId="2" xfId="1" applyFont="1" applyBorder="1" applyAlignment="1">
      <alignment horizontal="left" wrapText="1"/>
    </xf>
    <xf numFmtId="0" fontId="26" fillId="0" borderId="3" xfId="1" applyFont="1" applyBorder="1" applyAlignment="1">
      <alignment horizontal="left" wrapText="1"/>
    </xf>
    <xf numFmtId="0" fontId="26" fillId="0" borderId="3" xfId="1" applyFont="1" applyBorder="1" applyAlignment="1">
      <alignment horizontal="right" wrapText="1"/>
    </xf>
    <xf numFmtId="14" fontId="27" fillId="0" borderId="2" xfId="1" applyNumberFormat="1" applyFont="1" applyBorder="1" applyAlignment="1">
      <alignment horizontal="left" wrapText="1"/>
    </xf>
    <xf numFmtId="14" fontId="27" fillId="0" borderId="3" xfId="1" applyNumberFormat="1" applyFont="1" applyBorder="1" applyAlignment="1">
      <alignment horizontal="left" wrapText="1"/>
    </xf>
    <xf numFmtId="2" fontId="28" fillId="0" borderId="2" xfId="1" applyNumberFormat="1" applyFont="1" applyBorder="1" applyAlignment="1">
      <alignment horizontal="left" shrinkToFit="1"/>
    </xf>
    <xf numFmtId="2" fontId="26" fillId="0" borderId="3" xfId="1" applyNumberFormat="1" applyFont="1" applyBorder="1" applyAlignment="1">
      <alignment horizontal="right" wrapText="1"/>
    </xf>
    <xf numFmtId="1" fontId="21" fillId="0" borderId="2" xfId="1" applyNumberFormat="1" applyFont="1" applyBorder="1" applyAlignment="1">
      <alignment horizontal="right" shrinkToFit="1"/>
    </xf>
    <xf numFmtId="2" fontId="21" fillId="0" borderId="2" xfId="1" applyNumberFormat="1" applyFont="1" applyBorder="1" applyAlignment="1">
      <alignment horizontal="right" shrinkToFit="1"/>
    </xf>
    <xf numFmtId="2" fontId="26" fillId="0" borderId="2" xfId="1" applyNumberFormat="1" applyFont="1" applyBorder="1" applyAlignment="1">
      <alignment horizontal="right" wrapText="1"/>
    </xf>
    <xf numFmtId="2" fontId="28" fillId="0" borderId="2" xfId="1" applyNumberFormat="1" applyFont="1" applyBorder="1" applyAlignment="1">
      <alignment horizontal="left" wrapText="1"/>
    </xf>
    <xf numFmtId="1" fontId="22" fillId="0" borderId="0" xfId="0" applyNumberFormat="1" applyFont="1"/>
    <xf numFmtId="0" fontId="21" fillId="0" borderId="2" xfId="1" applyFont="1" applyBorder="1" applyAlignment="1">
      <alignment horizontal="left" wrapText="1"/>
    </xf>
    <xf numFmtId="1" fontId="21" fillId="0" borderId="2" xfId="1" applyNumberFormat="1" applyFont="1" applyBorder="1" applyAlignment="1">
      <alignment horizontal="left" shrinkToFit="1"/>
    </xf>
    <xf numFmtId="0" fontId="12" fillId="0" borderId="3" xfId="1" applyFont="1" applyBorder="1" applyAlignment="1">
      <alignment horizontal="right" wrapText="1"/>
    </xf>
    <xf numFmtId="0" fontId="21" fillId="0" borderId="2" xfId="1" applyFont="1" applyBorder="1" applyAlignment="1">
      <alignment horizontal="right" wrapText="1"/>
    </xf>
    <xf numFmtId="1" fontId="12" fillId="0" borderId="3" xfId="1" applyNumberFormat="1" applyFont="1" applyBorder="1" applyAlignment="1">
      <alignment horizontal="right" wrapText="1"/>
    </xf>
    <xf numFmtId="1" fontId="12" fillId="0" borderId="2" xfId="1" applyNumberFormat="1" applyFont="1" applyBorder="1" applyAlignment="1">
      <alignment horizontal="right" wrapText="1"/>
    </xf>
    <xf numFmtId="0" fontId="21" fillId="0" borderId="3" xfId="1" applyNumberFormat="1" applyFont="1" applyBorder="1" applyAlignment="1">
      <alignment horizontal="right" wrapText="1"/>
    </xf>
    <xf numFmtId="0" fontId="21" fillId="0" borderId="3" xfId="1" applyNumberFormat="1" applyFont="1" applyBorder="1" applyAlignment="1">
      <alignment horizontal="right" shrinkToFit="1"/>
    </xf>
    <xf numFmtId="14" fontId="12" fillId="0" borderId="3" xfId="1" applyNumberFormat="1" applyFont="1" applyBorder="1" applyAlignment="1">
      <alignment horizontal="left" wrapText="1"/>
    </xf>
    <xf numFmtId="164" fontId="26" fillId="0" borderId="3" xfId="1" applyNumberFormat="1" applyFont="1" applyBorder="1" applyAlignment="1">
      <alignment horizontal="right" wrapText="1"/>
    </xf>
    <xf numFmtId="164" fontId="12" fillId="0" borderId="3" xfId="1" applyNumberFormat="1" applyFont="1" applyBorder="1" applyAlignment="1">
      <alignment horizontal="right" wrapText="1"/>
    </xf>
    <xf numFmtId="0" fontId="1" fillId="0" borderId="0" xfId="0" applyFont="1" applyAlignment="1">
      <alignment horizontal="left"/>
    </xf>
    <xf numFmtId="14" fontId="27" fillId="0" borderId="2" xfId="1" applyNumberFormat="1" applyFont="1" applyBorder="1" applyAlignment="1">
      <alignment horizontal="left" vertical="top" wrapText="1"/>
    </xf>
    <xf numFmtId="0" fontId="25" fillId="0" borderId="0" xfId="0" applyFont="1" applyAlignment="1">
      <alignment horizontal="center" wrapText="1"/>
    </xf>
    <xf numFmtId="0" fontId="0" fillId="0" borderId="0" xfId="0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4" xfId="1" applyFont="1" applyBorder="1" applyAlignment="1">
      <alignment horizontal="left"/>
    </xf>
    <xf numFmtId="0" fontId="12" fillId="0" borderId="5" xfId="1" applyFont="1" applyBorder="1" applyAlignment="1">
      <alignment horizontal="center" vertical="top" wrapText="1"/>
    </xf>
    <xf numFmtId="0" fontId="12" fillId="0" borderId="7" xfId="1" applyFont="1" applyBorder="1" applyAlignment="1">
      <alignment horizontal="center" vertical="top" wrapText="1"/>
    </xf>
    <xf numFmtId="0" fontId="5" fillId="0" borderId="0" xfId="0" applyFont="1"/>
    <xf numFmtId="0" fontId="4" fillId="0" borderId="0" xfId="0" applyFont="1" applyAlignment="1">
      <alignment horizontal="left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4" fillId="0" borderId="1" xfId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12" fillId="0" borderId="1" xfId="1" applyFont="1" applyBorder="1" applyAlignment="1">
      <alignment horizontal="center" wrapText="1"/>
    </xf>
    <xf numFmtId="0" fontId="12" fillId="0" borderId="2" xfId="1" applyFont="1" applyBorder="1" applyAlignment="1">
      <alignment horizontal="center" wrapText="1"/>
    </xf>
    <xf numFmtId="0" fontId="6" fillId="0" borderId="1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/>
    </xf>
    <xf numFmtId="0" fontId="12" fillId="0" borderId="5" xfId="1" applyFont="1" applyBorder="1" applyAlignment="1">
      <alignment horizontal="right"/>
    </xf>
    <xf numFmtId="0" fontId="12" fillId="0" borderId="6" xfId="1" applyFont="1" applyBorder="1" applyAlignment="1">
      <alignment horizontal="right"/>
    </xf>
    <xf numFmtId="0" fontId="12" fillId="0" borderId="7" xfId="1" applyFont="1" applyBorder="1" applyAlignment="1">
      <alignment horizontal="right"/>
    </xf>
    <xf numFmtId="0" fontId="12" fillId="0" borderId="2" xfId="1" applyFont="1" applyBorder="1" applyAlignment="1">
      <alignment horizontal="right" wrapText="1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B27"/>
  <sheetViews>
    <sheetView tabSelected="1" topLeftCell="B2" workbookViewId="0">
      <selection activeCell="P22" sqref="P22"/>
    </sheetView>
  </sheetViews>
  <sheetFormatPr defaultRowHeight="15" x14ac:dyDescent="0.25"/>
  <cols>
    <col min="1" max="1" width="0" hidden="1" customWidth="1"/>
    <col min="2" max="2" width="12.5703125" customWidth="1"/>
    <col min="3" max="3" width="5.85546875" customWidth="1"/>
    <col min="4" max="4" width="17.85546875" style="25" customWidth="1"/>
    <col min="5" max="5" width="7.28515625" style="20" customWidth="1"/>
    <col min="6" max="6" width="4.140625" style="20" customWidth="1"/>
    <col min="7" max="7" width="9.140625" style="20" customWidth="1"/>
    <col min="8" max="8" width="8.140625" style="26" customWidth="1"/>
    <col min="9" max="9" width="7.85546875" style="20" customWidth="1"/>
    <col min="10" max="10" width="6.28515625" style="20" customWidth="1"/>
    <col min="11" max="11" width="7.42578125" style="20" customWidth="1"/>
    <col min="12" max="12" width="6" style="20" customWidth="1"/>
    <col min="13" max="13" width="7.85546875" style="20" customWidth="1"/>
    <col min="14" max="14" width="8.85546875" style="20" customWidth="1"/>
    <col min="15" max="15" width="9.7109375" style="20" customWidth="1"/>
    <col min="16" max="16" width="9.5703125" style="20" customWidth="1"/>
    <col min="17" max="17" width="9.140625" style="20" customWidth="1"/>
  </cols>
  <sheetData>
    <row r="1" spans="2:28" s="16" customFormat="1" ht="11.1" customHeight="1" x14ac:dyDescent="0.25">
      <c r="D1" s="25"/>
      <c r="G1" s="30" t="s">
        <v>19</v>
      </c>
      <c r="H1" s="31"/>
      <c r="I1" s="30"/>
      <c r="J1" s="30"/>
      <c r="K1" s="30"/>
      <c r="L1" s="30"/>
      <c r="M1" s="30"/>
      <c r="N1" s="30"/>
      <c r="O1" s="30"/>
      <c r="P1" s="30"/>
      <c r="Q1" s="30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</row>
    <row r="2" spans="2:28" s="21" customFormat="1" ht="24.95" customHeight="1" x14ac:dyDescent="0.2">
      <c r="B2" s="57" t="s">
        <v>51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2:28" ht="15" hidden="1" customHeight="1" x14ac:dyDescent="0.25">
      <c r="B3" s="1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1"/>
    </row>
    <row r="4" spans="2:28" ht="15.75" hidden="1" x14ac:dyDescent="0.25">
      <c r="B4" s="1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1"/>
    </row>
    <row r="5" spans="2:28" ht="15.75" hidden="1" x14ac:dyDescent="0.25">
      <c r="B5" s="1"/>
      <c r="C5" s="3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"/>
      <c r="Q5" s="7"/>
    </row>
    <row r="6" spans="2:28" ht="9.9499999999999993" customHeight="1" x14ac:dyDescent="0.25">
      <c r="B6" s="66" t="s">
        <v>0</v>
      </c>
      <c r="C6" s="68" t="s">
        <v>1</v>
      </c>
      <c r="D6" s="70" t="s">
        <v>2</v>
      </c>
      <c r="E6" s="72" t="s">
        <v>3</v>
      </c>
      <c r="F6" s="72" t="s">
        <v>13</v>
      </c>
      <c r="G6" s="72" t="s">
        <v>4</v>
      </c>
      <c r="H6" s="74" t="s">
        <v>12</v>
      </c>
      <c r="I6" s="72" t="s">
        <v>5</v>
      </c>
      <c r="J6" s="62" t="s">
        <v>14</v>
      </c>
      <c r="K6" s="63"/>
      <c r="L6" s="62" t="s">
        <v>15</v>
      </c>
      <c r="M6" s="63"/>
      <c r="N6" s="62" t="s">
        <v>16</v>
      </c>
      <c r="O6" s="63"/>
      <c r="P6" s="62" t="s">
        <v>17</v>
      </c>
      <c r="Q6" s="63"/>
    </row>
    <row r="7" spans="2:28" x14ac:dyDescent="0.25">
      <c r="B7" s="67"/>
      <c r="C7" s="69"/>
      <c r="D7" s="71"/>
      <c r="E7" s="73"/>
      <c r="F7" s="73"/>
      <c r="G7" s="73"/>
      <c r="H7" s="75"/>
      <c r="I7" s="73"/>
      <c r="J7" s="8" t="s">
        <v>18</v>
      </c>
      <c r="K7" s="8" t="s">
        <v>6</v>
      </c>
      <c r="L7" s="8" t="s">
        <v>18</v>
      </c>
      <c r="M7" s="8" t="s">
        <v>6</v>
      </c>
      <c r="N7" s="8" t="s">
        <v>18</v>
      </c>
      <c r="O7" s="8" t="s">
        <v>6</v>
      </c>
      <c r="P7" s="8" t="s">
        <v>18</v>
      </c>
      <c r="Q7" s="8" t="s">
        <v>6</v>
      </c>
    </row>
    <row r="8" spans="2:28" s="55" customFormat="1" ht="26.25" x14ac:dyDescent="0.25">
      <c r="B8" s="12" t="s">
        <v>21</v>
      </c>
      <c r="C8" s="13">
        <v>2301400</v>
      </c>
      <c r="D8" s="27" t="s">
        <v>41</v>
      </c>
      <c r="E8" s="22" t="s">
        <v>57</v>
      </c>
      <c r="F8" s="32" t="s">
        <v>8</v>
      </c>
      <c r="G8" s="32">
        <v>21219</v>
      </c>
      <c r="H8" s="56">
        <v>44561</v>
      </c>
      <c r="I8" s="32">
        <v>18.672999999999998</v>
      </c>
      <c r="J8" s="23">
        <v>0</v>
      </c>
      <c r="K8" s="33">
        <v>0</v>
      </c>
      <c r="L8" s="46">
        <v>400</v>
      </c>
      <c r="M8" s="34">
        <v>7469.2</v>
      </c>
      <c r="N8" s="46">
        <v>126</v>
      </c>
      <c r="O8" s="34">
        <f>N8*I8</f>
        <v>2352.7979999999998</v>
      </c>
      <c r="P8" s="46">
        <f>J8+L8-N8</f>
        <v>274</v>
      </c>
      <c r="Q8" s="34">
        <f>P8*I8</f>
        <v>5116.4019999999991</v>
      </c>
    </row>
    <row r="9" spans="2:28" s="55" customFormat="1" ht="26.25" x14ac:dyDescent="0.25">
      <c r="B9" s="12" t="s">
        <v>21</v>
      </c>
      <c r="C9" s="13">
        <v>2301400</v>
      </c>
      <c r="D9" s="27" t="s">
        <v>41</v>
      </c>
      <c r="E9" s="22"/>
      <c r="F9" s="32" t="s">
        <v>8</v>
      </c>
      <c r="G9" s="32">
        <v>20820</v>
      </c>
      <c r="H9" s="56">
        <v>44804</v>
      </c>
      <c r="I9" s="32">
        <v>18.672999999999998</v>
      </c>
      <c r="J9" s="22">
        <v>84</v>
      </c>
      <c r="K9" s="32">
        <v>1568.5320000000011</v>
      </c>
      <c r="L9" s="46">
        <v>0</v>
      </c>
      <c r="M9" s="34">
        <v>0</v>
      </c>
      <c r="N9" s="80">
        <v>84</v>
      </c>
      <c r="O9" s="34">
        <f t="shared" ref="O9:O22" si="0">N9*I9</f>
        <v>1568.5319999999999</v>
      </c>
      <c r="P9" s="46">
        <f t="shared" ref="P9:P22" si="1">J9+L9-N9</f>
        <v>0</v>
      </c>
      <c r="Q9" s="34">
        <f t="shared" ref="Q9:Q22" si="2">P9*I9</f>
        <v>0</v>
      </c>
    </row>
    <row r="10" spans="2:28" s="55" customFormat="1" ht="26.25" x14ac:dyDescent="0.25">
      <c r="B10" s="12" t="s">
        <v>7</v>
      </c>
      <c r="C10" s="13">
        <v>2301400</v>
      </c>
      <c r="D10" s="27" t="s">
        <v>22</v>
      </c>
      <c r="E10" s="22" t="s">
        <v>49</v>
      </c>
      <c r="F10" s="32" t="s">
        <v>9</v>
      </c>
      <c r="G10" s="32" t="s">
        <v>50</v>
      </c>
      <c r="H10" s="56">
        <v>44408</v>
      </c>
      <c r="I10" s="32">
        <v>0.23139999999999999</v>
      </c>
      <c r="J10" s="22">
        <v>0</v>
      </c>
      <c r="K10" s="32">
        <v>0</v>
      </c>
      <c r="L10" s="46">
        <v>4300</v>
      </c>
      <c r="M10" s="34">
        <v>995.02</v>
      </c>
      <c r="N10" s="80">
        <v>3599</v>
      </c>
      <c r="O10" s="34">
        <f t="shared" si="0"/>
        <v>832.80859999999996</v>
      </c>
      <c r="P10" s="46">
        <f t="shared" si="1"/>
        <v>701</v>
      </c>
      <c r="Q10" s="34">
        <f t="shared" si="2"/>
        <v>162.2114</v>
      </c>
    </row>
    <row r="11" spans="2:28" s="11" customFormat="1" ht="24.95" customHeight="1" x14ac:dyDescent="0.25">
      <c r="B11" s="12" t="s">
        <v>7</v>
      </c>
      <c r="C11" s="13">
        <v>2301400</v>
      </c>
      <c r="D11" s="27" t="s">
        <v>22</v>
      </c>
      <c r="E11" s="22" t="s">
        <v>23</v>
      </c>
      <c r="F11" s="22" t="s">
        <v>9</v>
      </c>
      <c r="G11" s="32" t="s">
        <v>24</v>
      </c>
      <c r="H11" s="35">
        <v>44348</v>
      </c>
      <c r="I11" s="32">
        <v>0.23139999999999999</v>
      </c>
      <c r="J11" s="44">
        <v>1224</v>
      </c>
      <c r="K11" s="42">
        <v>283.23360000000002</v>
      </c>
      <c r="L11" s="50">
        <v>0</v>
      </c>
      <c r="M11" s="34">
        <f t="shared" ref="M11:M20" si="3">L11*I11</f>
        <v>0</v>
      </c>
      <c r="N11" s="47">
        <v>1224</v>
      </c>
      <c r="O11" s="38">
        <f t="shared" si="0"/>
        <v>283.23359999999997</v>
      </c>
      <c r="P11" s="54">
        <f t="shared" si="1"/>
        <v>0</v>
      </c>
      <c r="Q11" s="38">
        <f t="shared" si="2"/>
        <v>0</v>
      </c>
    </row>
    <row r="12" spans="2:28" s="11" customFormat="1" ht="24.95" customHeight="1" x14ac:dyDescent="0.25">
      <c r="B12" s="18" t="s">
        <v>10</v>
      </c>
      <c r="C12" s="13">
        <v>2301400</v>
      </c>
      <c r="D12" s="28" t="s">
        <v>46</v>
      </c>
      <c r="E12" s="23" t="s">
        <v>47</v>
      </c>
      <c r="F12" s="23" t="s">
        <v>9</v>
      </c>
      <c r="G12" s="33">
        <v>771119</v>
      </c>
      <c r="H12" s="36">
        <v>44866</v>
      </c>
      <c r="I12" s="33">
        <v>0.76359999999999995</v>
      </c>
      <c r="J12" s="45">
        <v>262</v>
      </c>
      <c r="K12" s="37">
        <v>400.12639999999999</v>
      </c>
      <c r="L12" s="51">
        <v>500</v>
      </c>
      <c r="M12" s="34">
        <v>381.8</v>
      </c>
      <c r="N12" s="39">
        <v>189</v>
      </c>
      <c r="O12" s="53">
        <f t="shared" si="0"/>
        <v>144.32039999999998</v>
      </c>
      <c r="P12" s="48">
        <f t="shared" si="1"/>
        <v>573</v>
      </c>
      <c r="Q12" s="38">
        <f t="shared" si="2"/>
        <v>437.54279999999994</v>
      </c>
    </row>
    <row r="13" spans="2:28" s="11" customFormat="1" ht="24.95" customHeight="1" x14ac:dyDescent="0.25">
      <c r="B13" s="18" t="s">
        <v>20</v>
      </c>
      <c r="C13" s="13">
        <v>2301400</v>
      </c>
      <c r="D13" s="28" t="s">
        <v>32</v>
      </c>
      <c r="E13" s="23" t="s">
        <v>53</v>
      </c>
      <c r="F13" s="23" t="s">
        <v>9</v>
      </c>
      <c r="G13" s="33" t="s">
        <v>54</v>
      </c>
      <c r="H13" s="36">
        <v>45077</v>
      </c>
      <c r="I13" s="33">
        <v>37.864100000000001</v>
      </c>
      <c r="J13" s="45">
        <v>0</v>
      </c>
      <c r="K13" s="37">
        <v>0</v>
      </c>
      <c r="L13" s="51">
        <v>376</v>
      </c>
      <c r="M13" s="34">
        <v>14236.9</v>
      </c>
      <c r="N13" s="39">
        <v>82</v>
      </c>
      <c r="O13" s="53">
        <f t="shared" si="0"/>
        <v>3104.8562000000002</v>
      </c>
      <c r="P13" s="48">
        <f t="shared" si="1"/>
        <v>294</v>
      </c>
      <c r="Q13" s="38">
        <f t="shared" si="2"/>
        <v>11132.045400000001</v>
      </c>
    </row>
    <row r="14" spans="2:28" s="11" customFormat="1" ht="24.95" customHeight="1" x14ac:dyDescent="0.25">
      <c r="B14" s="18" t="s">
        <v>20</v>
      </c>
      <c r="C14" s="13">
        <v>2301400</v>
      </c>
      <c r="D14" s="28" t="s">
        <v>32</v>
      </c>
      <c r="E14" s="23" t="s">
        <v>38</v>
      </c>
      <c r="F14" s="23" t="s">
        <v>9</v>
      </c>
      <c r="G14" s="33" t="s">
        <v>39</v>
      </c>
      <c r="H14" s="36">
        <v>45016</v>
      </c>
      <c r="I14" s="33">
        <v>56.205590000000001</v>
      </c>
      <c r="J14" s="45">
        <v>98</v>
      </c>
      <c r="K14" s="37">
        <v>6831.0278199999984</v>
      </c>
      <c r="L14" s="51">
        <v>0</v>
      </c>
      <c r="M14" s="34">
        <v>0</v>
      </c>
      <c r="N14" s="39">
        <v>98</v>
      </c>
      <c r="O14" s="53">
        <f t="shared" si="0"/>
        <v>5508.1478200000001</v>
      </c>
      <c r="P14" s="48">
        <f t="shared" si="1"/>
        <v>0</v>
      </c>
      <c r="Q14" s="38">
        <f t="shared" si="2"/>
        <v>0</v>
      </c>
    </row>
    <row r="15" spans="2:28" s="11" customFormat="1" ht="24.95" customHeight="1" x14ac:dyDescent="0.25">
      <c r="B15" s="14" t="s">
        <v>20</v>
      </c>
      <c r="C15" s="9">
        <v>2301400</v>
      </c>
      <c r="D15" s="28" t="s">
        <v>48</v>
      </c>
      <c r="E15" s="23" t="s">
        <v>44</v>
      </c>
      <c r="F15" s="23" t="s">
        <v>45</v>
      </c>
      <c r="G15" s="33">
        <v>30920</v>
      </c>
      <c r="H15" s="36">
        <v>44077</v>
      </c>
      <c r="I15" s="33">
        <v>22.047999999999998</v>
      </c>
      <c r="J15" s="45">
        <v>18</v>
      </c>
      <c r="K15" s="37">
        <v>374.81599999999992</v>
      </c>
      <c r="L15" s="51">
        <v>60</v>
      </c>
      <c r="M15" s="38">
        <f t="shared" si="3"/>
        <v>1322.8799999999999</v>
      </c>
      <c r="N15" s="39">
        <v>35</v>
      </c>
      <c r="O15" s="38">
        <f t="shared" si="0"/>
        <v>771.68</v>
      </c>
      <c r="P15" s="48">
        <f t="shared" si="1"/>
        <v>43</v>
      </c>
      <c r="Q15" s="38">
        <f t="shared" si="2"/>
        <v>948.06399999999996</v>
      </c>
    </row>
    <row r="16" spans="2:28" s="11" customFormat="1" ht="24.95" customHeight="1" x14ac:dyDescent="0.25">
      <c r="B16" s="14" t="s">
        <v>20</v>
      </c>
      <c r="C16" s="9">
        <v>2301400</v>
      </c>
      <c r="D16" s="28" t="s">
        <v>59</v>
      </c>
      <c r="E16" s="23" t="s">
        <v>60</v>
      </c>
      <c r="F16" s="23" t="s">
        <v>9</v>
      </c>
      <c r="G16" s="33" t="s">
        <v>61</v>
      </c>
      <c r="H16" s="36">
        <v>45169</v>
      </c>
      <c r="I16" s="33">
        <v>5.8414000000000001</v>
      </c>
      <c r="J16" s="45">
        <v>0</v>
      </c>
      <c r="K16" s="37">
        <v>0</v>
      </c>
      <c r="L16" s="51">
        <v>798</v>
      </c>
      <c r="M16" s="38">
        <v>4661.4399999999996</v>
      </c>
      <c r="N16" s="39">
        <v>350</v>
      </c>
      <c r="O16" s="38">
        <f t="shared" si="0"/>
        <v>2044.49</v>
      </c>
      <c r="P16" s="48">
        <f t="shared" si="1"/>
        <v>448</v>
      </c>
      <c r="Q16" s="38">
        <f t="shared" si="2"/>
        <v>2616.9472000000001</v>
      </c>
    </row>
    <row r="17" spans="2:17" s="11" customFormat="1" ht="24.95" customHeight="1" x14ac:dyDescent="0.25">
      <c r="B17" s="14" t="s">
        <v>20</v>
      </c>
      <c r="C17" s="9">
        <v>2301400</v>
      </c>
      <c r="D17" s="28" t="s">
        <v>25</v>
      </c>
      <c r="E17" s="23" t="s">
        <v>52</v>
      </c>
      <c r="F17" s="23" t="s">
        <v>9</v>
      </c>
      <c r="G17" s="33" t="s">
        <v>37</v>
      </c>
      <c r="H17" s="36">
        <v>44196</v>
      </c>
      <c r="I17" s="33">
        <v>2.0409999999999999</v>
      </c>
      <c r="J17" s="45">
        <v>341</v>
      </c>
      <c r="K17" s="37">
        <v>679.10339999999997</v>
      </c>
      <c r="L17" s="51">
        <v>300</v>
      </c>
      <c r="M17" s="38">
        <f t="shared" si="3"/>
        <v>612.29999999999995</v>
      </c>
      <c r="N17" s="39">
        <v>141</v>
      </c>
      <c r="O17" s="38">
        <f t="shared" si="0"/>
        <v>287.78100000000001</v>
      </c>
      <c r="P17" s="48">
        <f t="shared" si="1"/>
        <v>500</v>
      </c>
      <c r="Q17" s="38">
        <f t="shared" si="2"/>
        <v>1020.5</v>
      </c>
    </row>
    <row r="18" spans="2:17" s="11" customFormat="1" ht="24.95" customHeight="1" x14ac:dyDescent="0.25">
      <c r="B18" s="14" t="s">
        <v>20</v>
      </c>
      <c r="C18" s="9">
        <v>2301400</v>
      </c>
      <c r="D18" s="28" t="s">
        <v>40</v>
      </c>
      <c r="E18" s="23" t="s">
        <v>58</v>
      </c>
      <c r="F18" s="23" t="s">
        <v>9</v>
      </c>
      <c r="G18" s="33">
        <v>23968</v>
      </c>
      <c r="H18" s="36">
        <v>45473</v>
      </c>
      <c r="I18" s="33">
        <v>73.342100000000002</v>
      </c>
      <c r="J18" s="45">
        <v>0</v>
      </c>
      <c r="K18" s="37">
        <v>0</v>
      </c>
      <c r="L18" s="51">
        <v>144</v>
      </c>
      <c r="M18" s="38">
        <v>10561.25</v>
      </c>
      <c r="N18" s="39">
        <v>42</v>
      </c>
      <c r="O18" s="38">
        <f t="shared" si="0"/>
        <v>3080.3681999999999</v>
      </c>
      <c r="P18" s="48">
        <f t="shared" si="1"/>
        <v>102</v>
      </c>
      <c r="Q18" s="38">
        <f t="shared" si="2"/>
        <v>7480.8942000000006</v>
      </c>
    </row>
    <row r="19" spans="2:17" s="11" customFormat="1" ht="24.95" customHeight="1" x14ac:dyDescent="0.25">
      <c r="B19" s="14" t="s">
        <v>20</v>
      </c>
      <c r="C19" s="9">
        <v>2301400</v>
      </c>
      <c r="D19" s="28" t="s">
        <v>26</v>
      </c>
      <c r="E19" s="23" t="s">
        <v>27</v>
      </c>
      <c r="F19" s="23" t="s">
        <v>9</v>
      </c>
      <c r="G19" s="33">
        <v>780819</v>
      </c>
      <c r="H19" s="36">
        <v>44774</v>
      </c>
      <c r="I19" s="33">
        <v>0.5302</v>
      </c>
      <c r="J19" s="45">
        <v>2096</v>
      </c>
      <c r="K19" s="37">
        <v>1111.2991999999997</v>
      </c>
      <c r="L19" s="51">
        <v>0</v>
      </c>
      <c r="M19" s="34">
        <f t="shared" si="3"/>
        <v>0</v>
      </c>
      <c r="N19" s="39">
        <v>329</v>
      </c>
      <c r="O19" s="38">
        <f t="shared" si="0"/>
        <v>174.4358</v>
      </c>
      <c r="P19" s="48">
        <f t="shared" si="1"/>
        <v>1767</v>
      </c>
      <c r="Q19" s="38">
        <f t="shared" si="2"/>
        <v>936.86339999999996</v>
      </c>
    </row>
    <row r="20" spans="2:17" s="11" customFormat="1" ht="24.95" customHeight="1" x14ac:dyDescent="0.25">
      <c r="B20" s="14" t="s">
        <v>20</v>
      </c>
      <c r="C20" s="9">
        <v>2301400</v>
      </c>
      <c r="D20" s="28" t="s">
        <v>28</v>
      </c>
      <c r="E20" s="23" t="s">
        <v>30</v>
      </c>
      <c r="F20" s="23" t="s">
        <v>8</v>
      </c>
      <c r="G20" s="33" t="s">
        <v>31</v>
      </c>
      <c r="H20" s="36">
        <v>44927</v>
      </c>
      <c r="I20" s="33">
        <v>0.91410000000000002</v>
      </c>
      <c r="J20" s="45">
        <v>1264</v>
      </c>
      <c r="K20" s="37">
        <v>1155.4223999999999</v>
      </c>
      <c r="L20" s="51">
        <v>0</v>
      </c>
      <c r="M20" s="34">
        <f t="shared" si="3"/>
        <v>0</v>
      </c>
      <c r="N20" s="39">
        <v>420</v>
      </c>
      <c r="O20" s="41">
        <f t="shared" si="0"/>
        <v>383.92200000000003</v>
      </c>
      <c r="P20" s="49">
        <f t="shared" si="1"/>
        <v>844</v>
      </c>
      <c r="Q20" s="41">
        <f t="shared" si="2"/>
        <v>771.50040000000001</v>
      </c>
    </row>
    <row r="21" spans="2:17" s="11" customFormat="1" ht="24.95" customHeight="1" x14ac:dyDescent="0.25">
      <c r="B21" s="14" t="s">
        <v>21</v>
      </c>
      <c r="C21" s="9">
        <v>2301400</v>
      </c>
      <c r="D21" s="28" t="s">
        <v>42</v>
      </c>
      <c r="E21" s="23" t="s">
        <v>43</v>
      </c>
      <c r="F21" s="52" t="s">
        <v>9</v>
      </c>
      <c r="G21" s="33">
        <v>1889007</v>
      </c>
      <c r="H21" s="36">
        <v>44470</v>
      </c>
      <c r="I21" s="33">
        <v>7.5060000000000002</v>
      </c>
      <c r="J21" s="45">
        <v>68</v>
      </c>
      <c r="K21" s="37">
        <v>510.40800000000036</v>
      </c>
      <c r="L21" s="51">
        <v>1530</v>
      </c>
      <c r="M21" s="34">
        <v>11484.18</v>
      </c>
      <c r="N21" s="39">
        <v>280</v>
      </c>
      <c r="O21" s="41">
        <f t="shared" si="0"/>
        <v>2101.6800000000003</v>
      </c>
      <c r="P21" s="49">
        <f t="shared" si="1"/>
        <v>1318</v>
      </c>
      <c r="Q21" s="41">
        <f t="shared" si="2"/>
        <v>9892.9079999999994</v>
      </c>
    </row>
    <row r="22" spans="2:17" s="11" customFormat="1" ht="24.95" customHeight="1" x14ac:dyDescent="0.25">
      <c r="B22" s="14" t="s">
        <v>20</v>
      </c>
      <c r="C22" s="9">
        <v>2301400</v>
      </c>
      <c r="D22" s="28" t="s">
        <v>33</v>
      </c>
      <c r="E22" s="23" t="s">
        <v>56</v>
      </c>
      <c r="F22" s="23" t="s">
        <v>8</v>
      </c>
      <c r="G22" s="33" t="s">
        <v>55</v>
      </c>
      <c r="H22" s="36">
        <v>45382</v>
      </c>
      <c r="I22" s="33">
        <v>17.564399999999999</v>
      </c>
      <c r="J22" s="45">
        <v>0</v>
      </c>
      <c r="K22" s="37">
        <v>0</v>
      </c>
      <c r="L22" s="51">
        <v>600</v>
      </c>
      <c r="M22" s="38">
        <v>8738.64</v>
      </c>
      <c r="N22" s="39">
        <v>315</v>
      </c>
      <c r="O22" s="41">
        <f t="shared" si="0"/>
        <v>5532.7860000000001</v>
      </c>
      <c r="P22" s="49">
        <f t="shared" si="1"/>
        <v>285</v>
      </c>
      <c r="Q22" s="41">
        <f t="shared" si="2"/>
        <v>5005.8539999999994</v>
      </c>
    </row>
    <row r="23" spans="2:17" x14ac:dyDescent="0.25">
      <c r="B23" s="77" t="s">
        <v>11</v>
      </c>
      <c r="C23" s="78"/>
      <c r="D23" s="78"/>
      <c r="E23" s="78"/>
      <c r="F23" s="78"/>
      <c r="G23" s="79"/>
      <c r="H23" s="29"/>
      <c r="I23" s="23"/>
      <c r="J23" s="40">
        <v>5532</v>
      </c>
      <c r="K23" s="40">
        <v>12913.968819999998</v>
      </c>
      <c r="L23" s="24">
        <f>L8+L9+L10+L11+L12+L13+L14+L15+L16+L17+L18+L19+L20+L21+L22</f>
        <v>9008</v>
      </c>
      <c r="M23" s="24">
        <f>M8+M9+M10+M11+M12+M13+M14+M15+M16+M17+M18+M19+M20+M21+M22</f>
        <v>60463.609999999993</v>
      </c>
      <c r="N23" s="39">
        <f>N8+N9+N10+N11+N12+N13+N14+N15+N16+N17+N18+N19+N20+N21+N22</f>
        <v>7314</v>
      </c>
      <c r="O23" s="40">
        <f>SUM(O8:O22)</f>
        <v>28171.839619999999</v>
      </c>
      <c r="P23" s="40">
        <f>SUM(P8:P22)</f>
        <v>7149</v>
      </c>
      <c r="Q23" s="40">
        <f>SUM(Q8:Q22)</f>
        <v>45521.732799999991</v>
      </c>
    </row>
    <row r="24" spans="2:17" x14ac:dyDescent="0.25">
      <c r="B24" s="10" t="s">
        <v>29</v>
      </c>
      <c r="C24" s="10"/>
      <c r="D24" s="19"/>
      <c r="E24" s="10"/>
      <c r="F24" s="10"/>
      <c r="G24" s="10"/>
      <c r="H24" s="15"/>
      <c r="I24" s="10"/>
      <c r="J24" s="76" t="s">
        <v>36</v>
      </c>
      <c r="K24" s="76"/>
      <c r="L24" s="76"/>
      <c r="M24" s="76"/>
      <c r="N24" s="4" t="s">
        <v>34</v>
      </c>
      <c r="O24" s="5"/>
      <c r="P24" s="43" t="s">
        <v>34</v>
      </c>
      <c r="Q24" s="25"/>
    </row>
    <row r="25" spans="2:17" x14ac:dyDescent="0.25">
      <c r="B25" s="64" t="s">
        <v>35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2"/>
      <c r="P25" s="2"/>
      <c r="Q25" s="2"/>
    </row>
    <row r="26" spans="2:17" x14ac:dyDescent="0.25"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2"/>
      <c r="P26" s="2"/>
      <c r="Q26" s="2"/>
    </row>
    <row r="27" spans="2:17" x14ac:dyDescent="0.25">
      <c r="B27" s="58"/>
      <c r="C27" s="58"/>
      <c r="D27" s="58"/>
      <c r="E27" s="58"/>
      <c r="F27" s="58"/>
      <c r="G27" s="58"/>
      <c r="H27" s="58"/>
    </row>
  </sheetData>
  <mergeCells count="21">
    <mergeCell ref="I6:I7"/>
    <mergeCell ref="J6:K6"/>
    <mergeCell ref="J24:M24"/>
    <mergeCell ref="L6:M6"/>
    <mergeCell ref="B23:G23"/>
    <mergeCell ref="B2:Q2"/>
    <mergeCell ref="B27:H27"/>
    <mergeCell ref="C3:P3"/>
    <mergeCell ref="C4:P4"/>
    <mergeCell ref="D5:O5"/>
    <mergeCell ref="P6:Q6"/>
    <mergeCell ref="B25:N25"/>
    <mergeCell ref="B26:N26"/>
    <mergeCell ref="N6:O6"/>
    <mergeCell ref="B6:B7"/>
    <mergeCell ref="C6:C7"/>
    <mergeCell ref="D6:D7"/>
    <mergeCell ref="E6:E7"/>
    <mergeCell ref="F6:F7"/>
    <mergeCell ref="G6:G7"/>
    <mergeCell ref="H6:H7"/>
  </mergeCells>
  <pageMargins left="0.23622047244094491" right="0.23622047244094491" top="0.74803149606299213" bottom="0.74803149606299213" header="0.31496062992125984" footer="0.31496062992125984"/>
  <pageSetup scale="97" orientation="landscape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2021-04-23T07:53:10Z</dcterms:modified>
</cp:coreProperties>
</file>